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5\А капремонт музей УКС\На сайт\обоснование НМЦК\"/>
    </mc:Choice>
  </mc:AlternateContent>
  <xr:revisionPtr revIDLastSave="0" documentId="13_ncr:1_{44B52983-77B8-4CC0-9A02-DE919113CC06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Лист1!#REF!</definedName>
  </definedNames>
  <calcPr calcId="179021"/>
</workbook>
</file>

<file path=xl/calcChain.xml><?xml version="1.0" encoding="utf-8"?>
<calcChain xmlns="http://schemas.openxmlformats.org/spreadsheetml/2006/main">
  <c r="G11" i="1" l="1"/>
  <c r="G17" i="1" l="1"/>
  <c r="G16" i="1"/>
  <c r="G15" i="1"/>
  <c r="G12" i="1" l="1"/>
  <c r="G13" i="1"/>
  <c r="G14" i="1"/>
  <c r="G18" i="1" l="1"/>
</calcChain>
</file>

<file path=xl/sharedStrings.xml><?xml version="1.0" encoding="utf-8"?>
<sst xmlns="http://schemas.openxmlformats.org/spreadsheetml/2006/main" count="29" uniqueCount="24">
  <si>
    <t>№ п.п.</t>
  </si>
  <si>
    <t>Наименование конструктивных решений (элементов), комплексов (видов) работ</t>
  </si>
  <si>
    <t>Единица измерения</t>
  </si>
  <si>
    <t>Количество (объем работ)</t>
  </si>
  <si>
    <t>Цена, руб.</t>
  </si>
  <si>
    <t>На ед. изм.</t>
  </si>
  <si>
    <t>Всего</t>
  </si>
  <si>
    <t>НДС (20%)</t>
  </si>
  <si>
    <t>(наименование объекта)</t>
  </si>
  <si>
    <t>шт</t>
  </si>
  <si>
    <t>шт.</t>
  </si>
  <si>
    <t>Проект сметы контракта</t>
  </si>
  <si>
    <t>Комплекс работ по электромонтажу</t>
  </si>
  <si>
    <t xml:space="preserve">«Капитальный ремонт экспозиционных залов МБУК «Краеведческий музей» г. Рубцовска по адресу: Алтайский край,  </t>
  </si>
  <si>
    <t>город Рубцовск, пр. Ленина, 137а»</t>
  </si>
  <si>
    <t xml:space="preserve">ЛС-02-01-01 </t>
  </si>
  <si>
    <t>Комплекс работ по устройству потолка</t>
  </si>
  <si>
    <t>Комплекс работ по отделке стен</t>
  </si>
  <si>
    <t>Комплекс работ по устройству пола</t>
  </si>
  <si>
    <t>Комплекс  по сантехническим работам</t>
  </si>
  <si>
    <t>Комплекс по прочим работам</t>
  </si>
  <si>
    <t>Комплекс работ по вывозу мусора</t>
  </si>
  <si>
    <t>Итого по смете с учетом коэффициента дефлятора К=1,0159</t>
  </si>
  <si>
    <t>Всего по смете с учетом доведенных лимитов Начальная (максимальная) цена контракта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</si>
</sst>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00"/>
  </numFmts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8">
    <xf numFmtId="0" fontId="0" fillId="0" borderId="0" xfId="0"/>
    <xf numFmtId="2" fontId="0" fillId="0" borderId="0" xfId="0" applyNumberFormat="1"/>
    <xf numFmtId="164" fontId="0" fillId="0" borderId="0" xfId="0" applyNumberFormat="1"/>
    <xf numFmtId="0" fontId="1" fillId="2" borderId="1" xfId="0" applyFont="1" applyFill="1" applyBorder="1" applyAlignment="1">
      <alignment horizontal="right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vertical="top" wrapText="1"/>
    </xf>
    <xf numFmtId="0" fontId="2" fillId="2" borderId="1" xfId="0" applyFont="1" applyFill="1" applyBorder="1" applyAlignment="1">
      <alignment horizontal="left" wrapText="1"/>
    </xf>
    <xf numFmtId="2" fontId="1" fillId="2" borderId="0" xfId="0" applyNumberFormat="1" applyFont="1" applyFill="1" applyAlignment="1">
      <alignment horizontal="right" wrapText="1"/>
    </xf>
    <xf numFmtId="2" fontId="1" fillId="2" borderId="0" xfId="0" applyNumberFormat="1" applyFont="1" applyFill="1" applyAlignment="1">
      <alignment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2" fontId="1" fillId="0" borderId="1" xfId="0" applyNumberFormat="1" applyFont="1" applyBorder="1"/>
    <xf numFmtId="0" fontId="1" fillId="2" borderId="1" xfId="0" applyFont="1" applyFill="1" applyBorder="1" applyAlignment="1">
      <alignment horizontal="center" vertical="top" wrapText="1"/>
    </xf>
    <xf numFmtId="1" fontId="1" fillId="2" borderId="1" xfId="0" applyNumberFormat="1" applyFont="1" applyFill="1" applyBorder="1" applyAlignment="1">
      <alignment horizontal="right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right"/>
    </xf>
    <xf numFmtId="0" fontId="2" fillId="2" borderId="1" xfId="0" applyFont="1" applyFill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right" wrapText="1"/>
    </xf>
    <xf numFmtId="2" fontId="1" fillId="2" borderId="1" xfId="0" applyNumberFormat="1" applyFont="1" applyFill="1" applyBorder="1" applyAlignment="1">
      <alignment wrapText="1"/>
    </xf>
    <xf numFmtId="1" fontId="0" fillId="0" borderId="0" xfId="0" applyNumberFormat="1"/>
    <xf numFmtId="0" fontId="6" fillId="3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L21"/>
  <sheetViews>
    <sheetView tabSelected="1" topLeftCell="A10" zoomScaleNormal="100" workbookViewId="0">
      <selection activeCell="J7" sqref="J7"/>
    </sheetView>
  </sheetViews>
  <sheetFormatPr defaultRowHeight="13.2" x14ac:dyDescent="0.25"/>
  <cols>
    <col min="1" max="1" width="4.6640625" customWidth="1"/>
    <col min="2" max="2" width="5.6640625" customWidth="1"/>
    <col min="3" max="3" width="56.6640625" customWidth="1"/>
    <col min="4" max="4" width="11.5546875" customWidth="1"/>
    <col min="5" max="5" width="10.6640625" customWidth="1"/>
    <col min="6" max="6" width="13.109375" customWidth="1"/>
    <col min="7" max="7" width="24" customWidth="1"/>
    <col min="9" max="9" width="13.6640625" bestFit="1" customWidth="1"/>
    <col min="10" max="10" width="13.109375" bestFit="1" customWidth="1"/>
    <col min="11" max="11" width="10.5546875" bestFit="1" customWidth="1"/>
    <col min="12" max="12" width="15.6640625" customWidth="1"/>
    <col min="13" max="13" width="9.5546875" bestFit="1" customWidth="1"/>
    <col min="16" max="16" width="9.5546875" bestFit="1" customWidth="1"/>
    <col min="17" max="18" width="10.5546875" bestFit="1" customWidth="1"/>
    <col min="21" max="22" width="10.5546875" bestFit="1" customWidth="1"/>
  </cols>
  <sheetData>
    <row r="2" spans="2:12" ht="15.6" x14ac:dyDescent="0.3">
      <c r="B2" s="32" t="s">
        <v>11</v>
      </c>
      <c r="C2" s="32"/>
      <c r="D2" s="32"/>
      <c r="E2" s="32"/>
      <c r="F2" s="32"/>
      <c r="G2" s="32"/>
    </row>
    <row r="3" spans="2:12" ht="15.75" customHeight="1" x14ac:dyDescent="0.3">
      <c r="B3" s="30" t="s">
        <v>13</v>
      </c>
      <c r="C3" s="30"/>
      <c r="D3" s="30"/>
      <c r="E3" s="30"/>
      <c r="F3" s="30"/>
      <c r="G3" s="30"/>
    </row>
    <row r="4" spans="2:12" ht="15.75" customHeight="1" x14ac:dyDescent="0.3">
      <c r="B4" s="30" t="s">
        <v>14</v>
      </c>
      <c r="C4" s="30"/>
      <c r="D4" s="30"/>
      <c r="E4" s="30"/>
      <c r="F4" s="30"/>
      <c r="G4" s="30"/>
    </row>
    <row r="5" spans="2:12" x14ac:dyDescent="0.25">
      <c r="B5" s="31" t="s">
        <v>8</v>
      </c>
      <c r="C5" s="31"/>
      <c r="D5" s="31"/>
      <c r="E5" s="31"/>
      <c r="F5" s="31"/>
      <c r="G5" s="31"/>
    </row>
    <row r="7" spans="2:12" ht="31.5" customHeight="1" x14ac:dyDescent="0.25">
      <c r="B7" s="33" t="s">
        <v>0</v>
      </c>
      <c r="C7" s="36" t="s">
        <v>1</v>
      </c>
      <c r="D7" s="34" t="s">
        <v>2</v>
      </c>
      <c r="E7" s="34" t="s">
        <v>3</v>
      </c>
      <c r="F7" s="35" t="s">
        <v>4</v>
      </c>
      <c r="G7" s="35"/>
    </row>
    <row r="8" spans="2:12" ht="15.6" x14ac:dyDescent="0.25">
      <c r="B8" s="33"/>
      <c r="C8" s="37"/>
      <c r="D8" s="34"/>
      <c r="E8" s="34"/>
      <c r="F8" s="15" t="s">
        <v>5</v>
      </c>
      <c r="G8" s="15" t="s">
        <v>6</v>
      </c>
    </row>
    <row r="9" spans="2:12" ht="15.6" x14ac:dyDescent="0.3">
      <c r="B9" s="5">
        <v>1</v>
      </c>
      <c r="C9" s="15">
        <v>2</v>
      </c>
      <c r="D9" s="5">
        <v>3</v>
      </c>
      <c r="E9" s="5">
        <v>4</v>
      </c>
      <c r="F9" s="15">
        <v>5</v>
      </c>
      <c r="G9" s="15">
        <v>6</v>
      </c>
    </row>
    <row r="10" spans="2:12" ht="39.75" customHeight="1" x14ac:dyDescent="0.3">
      <c r="B10" s="7"/>
      <c r="C10" s="26" t="s">
        <v>15</v>
      </c>
      <c r="D10" s="7"/>
      <c r="E10" s="7"/>
      <c r="F10" s="7"/>
      <c r="G10" s="7"/>
    </row>
    <row r="11" spans="2:12" ht="31.5" customHeight="1" x14ac:dyDescent="0.3">
      <c r="B11" s="15">
        <v>1</v>
      </c>
      <c r="C11" s="10" t="s">
        <v>16</v>
      </c>
      <c r="D11" s="5" t="s">
        <v>9</v>
      </c>
      <c r="E11" s="3">
        <v>1</v>
      </c>
      <c r="F11" s="27">
        <v>296806.36</v>
      </c>
      <c r="G11" s="16">
        <f>ROUND(E11*F11,2)</f>
        <v>296806.36</v>
      </c>
      <c r="I11" s="2"/>
      <c r="J11" s="8"/>
    </row>
    <row r="12" spans="2:12" ht="39" customHeight="1" x14ac:dyDescent="0.3">
      <c r="B12" s="12">
        <v>2</v>
      </c>
      <c r="C12" s="10" t="s">
        <v>17</v>
      </c>
      <c r="D12" s="5" t="s">
        <v>9</v>
      </c>
      <c r="E12" s="17">
        <v>1</v>
      </c>
      <c r="F12" s="28">
        <v>318493.96999999997</v>
      </c>
      <c r="G12" s="16">
        <f t="shared" ref="G12:G17" si="0">ROUND(E12*F12,2)</f>
        <v>318493.96999999997</v>
      </c>
      <c r="I12" s="2"/>
      <c r="J12" s="9"/>
      <c r="L12" s="1"/>
    </row>
    <row r="13" spans="2:12" ht="31.5" customHeight="1" x14ac:dyDescent="0.3">
      <c r="B13" s="15">
        <v>3</v>
      </c>
      <c r="C13" s="10" t="s">
        <v>18</v>
      </c>
      <c r="D13" s="5" t="s">
        <v>9</v>
      </c>
      <c r="E13" s="3">
        <v>1</v>
      </c>
      <c r="F13" s="27">
        <v>947333.35</v>
      </c>
      <c r="G13" s="16">
        <f t="shared" si="0"/>
        <v>947333.35</v>
      </c>
      <c r="I13" s="2"/>
      <c r="J13" s="8"/>
    </row>
    <row r="14" spans="2:12" ht="31.5" customHeight="1" x14ac:dyDescent="0.3">
      <c r="B14" s="15">
        <v>4</v>
      </c>
      <c r="C14" s="10" t="s">
        <v>12</v>
      </c>
      <c r="D14" s="5" t="s">
        <v>10</v>
      </c>
      <c r="E14" s="3">
        <v>1</v>
      </c>
      <c r="F14" s="27">
        <v>53871.15</v>
      </c>
      <c r="G14" s="16">
        <f t="shared" si="0"/>
        <v>53871.15</v>
      </c>
      <c r="I14" s="2"/>
      <c r="J14" s="8"/>
    </row>
    <row r="15" spans="2:12" ht="31.5" customHeight="1" x14ac:dyDescent="0.3">
      <c r="B15" s="20">
        <v>5</v>
      </c>
      <c r="C15" s="19" t="s">
        <v>19</v>
      </c>
      <c r="D15" s="18" t="s">
        <v>10</v>
      </c>
      <c r="E15" s="3">
        <v>1</v>
      </c>
      <c r="F15" s="27">
        <v>89377.13</v>
      </c>
      <c r="G15" s="16">
        <f t="shared" si="0"/>
        <v>89377.13</v>
      </c>
      <c r="I15" s="2"/>
      <c r="J15" s="8"/>
    </row>
    <row r="16" spans="2:12" ht="31.5" customHeight="1" x14ac:dyDescent="0.3">
      <c r="B16" s="20">
        <v>6</v>
      </c>
      <c r="C16" s="19" t="s">
        <v>20</v>
      </c>
      <c r="D16" s="18" t="s">
        <v>10</v>
      </c>
      <c r="E16" s="3">
        <v>1</v>
      </c>
      <c r="F16" s="27">
        <v>22218.44</v>
      </c>
      <c r="G16" s="16">
        <f t="shared" si="0"/>
        <v>22218.44</v>
      </c>
      <c r="I16" s="2"/>
      <c r="J16" s="8"/>
    </row>
    <row r="17" spans="2:10" ht="31.5" customHeight="1" x14ac:dyDescent="0.3">
      <c r="B17" s="20">
        <v>7</v>
      </c>
      <c r="C17" s="19" t="s">
        <v>21</v>
      </c>
      <c r="D17" s="18" t="s">
        <v>10</v>
      </c>
      <c r="E17" s="3">
        <v>1</v>
      </c>
      <c r="F17" s="27">
        <v>7763.94</v>
      </c>
      <c r="G17" s="16">
        <f t="shared" si="0"/>
        <v>7763.94</v>
      </c>
      <c r="I17" s="2"/>
      <c r="J17" s="8"/>
    </row>
    <row r="18" spans="2:10" ht="31.2" x14ac:dyDescent="0.3">
      <c r="B18" s="21"/>
      <c r="C18" s="22" t="s">
        <v>22</v>
      </c>
      <c r="D18" s="23"/>
      <c r="E18" s="23"/>
      <c r="F18" s="24"/>
      <c r="G18" s="25">
        <f>SUM(G11:G17)</f>
        <v>1735864.3399999999</v>
      </c>
    </row>
    <row r="19" spans="2:10" ht="15.6" x14ac:dyDescent="0.3">
      <c r="B19" s="15"/>
      <c r="C19" s="10" t="s">
        <v>7</v>
      </c>
      <c r="D19" s="13"/>
      <c r="E19" s="13"/>
      <c r="F19" s="13"/>
      <c r="G19" s="14">
        <v>347172.8</v>
      </c>
    </row>
    <row r="20" spans="2:10" ht="34.5" customHeight="1" x14ac:dyDescent="0.3">
      <c r="B20" s="15"/>
      <c r="C20" s="11" t="s">
        <v>23</v>
      </c>
      <c r="D20" s="13"/>
      <c r="E20" s="13"/>
      <c r="F20" s="13"/>
      <c r="G20" s="14">
        <v>1928900</v>
      </c>
    </row>
    <row r="21" spans="2:10" ht="15.6" x14ac:dyDescent="0.25">
      <c r="B21" s="4"/>
      <c r="C21" s="6"/>
      <c r="G21" s="29"/>
    </row>
  </sheetData>
  <mergeCells count="9">
    <mergeCell ref="B3:G3"/>
    <mergeCell ref="B5:G5"/>
    <mergeCell ref="B4:G4"/>
    <mergeCell ref="B2:G2"/>
    <mergeCell ref="B7:B8"/>
    <mergeCell ref="D7:D8"/>
    <mergeCell ref="E7:E8"/>
    <mergeCell ref="F7:G7"/>
    <mergeCell ref="C7:C8"/>
  </mergeCells>
  <phoneticPr fontId="3" type="noConversion"/>
  <pageMargins left="0.74803149606299213" right="0.74803149606299213" top="0.78740157480314965" bottom="0.78740157480314965" header="0.51181102362204722" footer="0.51181102362204722"/>
  <pageSetup paperSize="9" scale="54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RePack by SPecialiST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Подкопаева Елена Геннадьевна</cp:lastModifiedBy>
  <cp:lastPrinted>2024-05-07T09:14:20Z</cp:lastPrinted>
  <dcterms:created xsi:type="dcterms:W3CDTF">2022-02-17T02:38:29Z</dcterms:created>
  <dcterms:modified xsi:type="dcterms:W3CDTF">2025-04-16T04:02:58Z</dcterms:modified>
</cp:coreProperties>
</file>